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  <definedName name="_xlnm.Print_Area" localSheetId="0">Общий!$A$1:$AC$19</definedName>
  </definedNames>
  <calcPr calcId="145621"/>
</workbook>
</file>

<file path=xl/calcChain.xml><?xml version="1.0" encoding="utf-8"?>
<calcChain xmlns="http://schemas.openxmlformats.org/spreadsheetml/2006/main">
  <c r="U10" i="1" l="1"/>
  <c r="W9" i="1" l="1"/>
  <c r="W8" i="1"/>
  <c r="W7" i="1"/>
  <c r="W6" i="1"/>
  <c r="W5" i="1"/>
  <c r="W4" i="1"/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P10" i="1"/>
  <c r="Q10" i="1"/>
  <c r="R10" i="1"/>
  <c r="S10" i="1"/>
  <c r="U4" i="1" l="1"/>
  <c r="T10" i="1"/>
</calcChain>
</file>

<file path=xl/sharedStrings.xml><?xml version="1.0" encoding="utf-8"?>
<sst xmlns="http://schemas.openxmlformats.org/spreadsheetml/2006/main" count="148" uniqueCount="79">
  <si>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</si>
  <si>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</si>
  <si>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</si>
  <si>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</si>
  <si>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</si>
  <si>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</si>
  <si>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</si>
  <si>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</si>
  <si>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</si>
  <si>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</si>
  <si>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</si>
  <si>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</si>
  <si>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</si>
  <si>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</si>
  <si>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</si>
  <si>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</si>
  <si>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</si>
  <si>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</si>
  <si>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</si>
  <si>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</si>
  <si>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</si>
  <si>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</si>
  <si>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</si>
  <si>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</si>
  <si>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</si>
  <si>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</si>
  <si>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</si>
  <si>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</si>
  <si>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31.ИСУП.104310405</t>
  </si>
  <si>
    <t>20KUK10AN001</t>
  </si>
  <si>
    <t>Газодувка</t>
  </si>
  <si>
    <t>21/50 0,05МПа 35 м3/ч</t>
  </si>
  <si>
    <t>ТУ 1600-00-0009</t>
  </si>
  <si>
    <t>3Н</t>
  </si>
  <si>
    <t>C</t>
  </si>
  <si>
    <t>I</t>
  </si>
  <si>
    <t>БЛ-09964с/о</t>
  </si>
  <si>
    <t>BLR1.B.110. &amp;.&amp;&amp;&amp;&amp;&amp;&amp;. KUK&amp;&amp;.078.MD.0001</t>
  </si>
  <si>
    <t>Аналог БтАЭС ЛСР №2-10.2-301PK</t>
  </si>
  <si>
    <t>7</t>
  </si>
  <si>
    <t>шт</t>
  </si>
  <si>
    <t>Здание безопасности (20UKD) бл.2</t>
  </si>
  <si>
    <t>UKD</t>
  </si>
  <si>
    <t>Группа поддержки прикладных систем отдела информационных технологий</t>
  </si>
  <si>
    <t>оборудование</t>
  </si>
  <si>
    <t>2</t>
  </si>
  <si>
    <t>31.ИСУП.104310407</t>
  </si>
  <si>
    <t>20KUK20AN001</t>
  </si>
  <si>
    <t>3</t>
  </si>
  <si>
    <t>31.ИСУП.104310409</t>
  </si>
  <si>
    <t>20KUK30AN001</t>
  </si>
  <si>
    <t>4</t>
  </si>
  <si>
    <t>31.ИСУП.104310411</t>
  </si>
  <si>
    <t>20KUK40AN001</t>
  </si>
  <si>
    <t>5</t>
  </si>
  <si>
    <t>31.ИСУП.104310402</t>
  </si>
  <si>
    <t>20KUK50AN001</t>
  </si>
  <si>
    <t>105/60 0,06МПа 105 м3/ч</t>
  </si>
  <si>
    <t>ТУ 1600-00-0007</t>
  </si>
  <si>
    <t>II</t>
  </si>
  <si>
    <t>БЛ-13828с/о</t>
  </si>
  <si>
    <t>Аналог БтАЭС ЛСР №2-06.2-301PK</t>
  </si>
  <si>
    <t>18</t>
  </si>
  <si>
    <t>Вспомогательный корпус (20UKA ) бл.2</t>
  </si>
  <si>
    <t>Отдел автоматизированных систем управления бюро комплексного проектирования №3</t>
  </si>
  <si>
    <t>6</t>
  </si>
  <si>
    <t>31.ИСУП.104310404</t>
  </si>
  <si>
    <t>20KUK50AN002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</si>
  <si>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</si>
  <si>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</si>
  <si>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</si>
  <si>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</si>
  <si>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</si>
  <si>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</si>
  <si>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</si>
  <si>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Спецификация на поставку газодувок. Энергоблок №2</t>
  </si>
  <si>
    <t>От Поставщика:</t>
  </si>
  <si>
    <t>UKA</t>
  </si>
  <si>
    <t>Приложение 1.2. к Договору №__________________от______________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</si>
</sst>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view="pageBreakPreview" topLeftCell="E1" zoomScale="60" zoomScaleNormal="75" workbookViewId="0">
      <selection activeCell="Y1" sqref="Y1:AC1"/>
    </sheetView>
  </sheetViews>
  <sheetFormatPr defaultRowHeight="15" x14ac:dyDescent="0.2"/>
  <cols>
    <col min="1" max="1" width="5.28515625" style="6" customWidth="1"/>
    <col min="2" max="2" width="14.7109375" style="6" customWidth="1"/>
    <col min="3" max="3" width="11.5703125" style="6" customWidth="1"/>
    <col min="4" max="4" width="22.42578125" style="11" customWidth="1"/>
    <col min="5" max="5" width="27.5703125" style="6" customWidth="1"/>
    <col min="6" max="6" width="36.28515625" style="6" customWidth="1"/>
    <col min="7" max="7" width="14.140625" style="6" customWidth="1"/>
    <col min="8" max="9" width="13.7109375" style="6" customWidth="1"/>
    <col min="10" max="10" width="9.5703125" style="6" customWidth="1"/>
    <col min="11" max="11" width="19.42578125" style="6" customWidth="1"/>
    <col min="12" max="12" width="8.140625" style="2" customWidth="1"/>
    <col min="13" max="13" width="25" style="6" customWidth="1"/>
    <col min="14" max="14" width="26.42578125" style="6" customWidth="1"/>
    <col min="15" max="15" width="7" style="6" customWidth="1"/>
    <col min="16" max="16" width="9.85546875" style="7" customWidth="1"/>
    <col min="17" max="17" width="8.85546875" style="2" customWidth="1"/>
    <col min="18" max="19" width="12.7109375" style="8" customWidth="1"/>
    <col min="20" max="21" width="15.7109375" style="8" customWidth="1"/>
    <col min="22" max="22" width="21.42578125" style="6" bestFit="1" customWidth="1"/>
    <col min="23" max="23" width="14.7109375" style="6" customWidth="1"/>
    <col min="24" max="24" width="12" style="9" customWidth="1"/>
    <col min="25" max="25" width="17" style="6" customWidth="1"/>
    <col min="26" max="26" width="22.5703125" style="6" bestFit="1" customWidth="1"/>
    <col min="27" max="27" width="49.140625" style="6" bestFit="1" customWidth="1"/>
    <col min="28" max="28" width="11.28515625" style="2" customWidth="1"/>
    <col min="29" max="29" width="10.28515625" style="2" customWidth="1"/>
    <col min="30" max="16384" width="9.140625" style="4"/>
  </cols>
  <sheetData>
    <row r="1" spans="1:29" s="1" customFormat="1" ht="48" customHeight="1" x14ac:dyDescent="0.2">
      <c r="A1" s="5"/>
      <c r="B1" s="5"/>
      <c r="C1" s="5"/>
      <c r="D1" s="10"/>
      <c r="E1" s="5"/>
      <c r="F1" s="5"/>
      <c r="G1" s="35" t="s">
        <v>75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5"/>
      <c r="U1" s="5"/>
      <c r="V1" s="5"/>
      <c r="W1" s="12"/>
      <c r="X1" s="5"/>
      <c r="Y1" s="36" t="s">
        <v>78</v>
      </c>
      <c r="Z1" s="36"/>
      <c r="AA1" s="36"/>
      <c r="AB1" s="36"/>
      <c r="AC1" s="36"/>
    </row>
    <row r="2" spans="1:29" s="2" customFormat="1" ht="162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25</v>
      </c>
      <c r="I2" s="13" t="s">
        <v>26</v>
      </c>
      <c r="J2" s="13" t="s">
        <v>10</v>
      </c>
      <c r="K2" s="13" t="s">
        <v>19</v>
      </c>
      <c r="L2" s="13" t="s">
        <v>7</v>
      </c>
      <c r="M2" s="13" t="s">
        <v>8</v>
      </c>
      <c r="N2" s="13" t="s">
        <v>11</v>
      </c>
      <c r="O2" s="13" t="s">
        <v>7</v>
      </c>
      <c r="P2" s="14" t="s">
        <v>9</v>
      </c>
      <c r="Q2" s="13" t="s">
        <v>13</v>
      </c>
      <c r="R2" s="13" t="s">
        <v>16</v>
      </c>
      <c r="S2" s="13" t="s">
        <v>17</v>
      </c>
      <c r="T2" s="13" t="s">
        <v>23</v>
      </c>
      <c r="U2" s="13" t="s">
        <v>18</v>
      </c>
      <c r="V2" s="13" t="s">
        <v>14</v>
      </c>
      <c r="W2" s="15" t="s">
        <v>15</v>
      </c>
      <c r="X2" s="15" t="s">
        <v>74</v>
      </c>
      <c r="Y2" s="13" t="s">
        <v>12</v>
      </c>
      <c r="Z2" s="13" t="s">
        <v>21</v>
      </c>
      <c r="AA2" s="13" t="s">
        <v>20</v>
      </c>
      <c r="AB2" s="13" t="s">
        <v>22</v>
      </c>
      <c r="AC2" s="13" t="s">
        <v>24</v>
      </c>
    </row>
    <row r="3" spans="1:29" s="3" customFormat="1" ht="18" x14ac:dyDescent="0.2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  <c r="K3" s="13">
        <v>11</v>
      </c>
      <c r="L3" s="13">
        <v>12</v>
      </c>
      <c r="M3" s="13">
        <v>13</v>
      </c>
      <c r="N3" s="13">
        <v>14</v>
      </c>
      <c r="O3" s="13">
        <v>15</v>
      </c>
      <c r="P3" s="13">
        <v>16</v>
      </c>
      <c r="Q3" s="13">
        <v>17</v>
      </c>
      <c r="R3" s="13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13">
        <v>24</v>
      </c>
      <c r="Y3" s="13">
        <v>25</v>
      </c>
      <c r="Z3" s="13">
        <v>26</v>
      </c>
      <c r="AA3" s="13">
        <v>27</v>
      </c>
      <c r="AB3" s="13">
        <v>28</v>
      </c>
      <c r="AC3" s="13">
        <v>29</v>
      </c>
    </row>
    <row r="4" spans="1:29" ht="84" customHeight="1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/>
      <c r="F4" s="16" t="s">
        <v>31</v>
      </c>
      <c r="G4" s="16" t="s">
        <v>32</v>
      </c>
      <c r="H4" s="16" t="s">
        <v>33</v>
      </c>
      <c r="I4" s="16" t="s">
        <v>34</v>
      </c>
      <c r="J4" s="16" t="s">
        <v>35</v>
      </c>
      <c r="K4" s="16" t="s">
        <v>36</v>
      </c>
      <c r="L4" s="18"/>
      <c r="M4" s="16" t="s">
        <v>37</v>
      </c>
      <c r="N4" s="16" t="s">
        <v>38</v>
      </c>
      <c r="O4" s="16" t="s">
        <v>39</v>
      </c>
      <c r="P4" s="19">
        <v>1</v>
      </c>
      <c r="Q4" s="18" t="s">
        <v>40</v>
      </c>
      <c r="R4" s="20">
        <v>0</v>
      </c>
      <c r="S4" s="20">
        <f t="shared" ref="S4:S9" si="0">R4*P4</f>
        <v>0</v>
      </c>
      <c r="T4" s="20">
        <f t="shared" ref="T4:T9" si="1">ROUND(S4*0.18,2)</f>
        <v>0</v>
      </c>
      <c r="U4" s="20">
        <f t="shared" ref="U4:U9" si="2">S4+T4</f>
        <v>0</v>
      </c>
      <c r="V4" s="16" t="s">
        <v>41</v>
      </c>
      <c r="W4" s="21">
        <f>X4-14</f>
        <v>42606</v>
      </c>
      <c r="X4" s="21">
        <v>42620</v>
      </c>
      <c r="Y4" s="16" t="s">
        <v>42</v>
      </c>
      <c r="Z4" s="16"/>
      <c r="AA4" s="16" t="s">
        <v>43</v>
      </c>
      <c r="AB4" s="18" t="s">
        <v>44</v>
      </c>
      <c r="AC4" s="18">
        <v>2</v>
      </c>
    </row>
    <row r="5" spans="1:29" ht="84" customHeight="1" x14ac:dyDescent="0.2">
      <c r="A5" s="16" t="s">
        <v>45</v>
      </c>
      <c r="B5" s="16" t="s">
        <v>46</v>
      </c>
      <c r="C5" s="16" t="s">
        <v>47</v>
      </c>
      <c r="D5" s="17" t="s">
        <v>30</v>
      </c>
      <c r="E5" s="16"/>
      <c r="F5" s="16" t="s">
        <v>31</v>
      </c>
      <c r="G5" s="16" t="s">
        <v>32</v>
      </c>
      <c r="H5" s="16" t="s">
        <v>33</v>
      </c>
      <c r="I5" s="16" t="s">
        <v>34</v>
      </c>
      <c r="J5" s="16" t="s">
        <v>35</v>
      </c>
      <c r="K5" s="16" t="s">
        <v>36</v>
      </c>
      <c r="L5" s="18"/>
      <c r="M5" s="16" t="s">
        <v>37</v>
      </c>
      <c r="N5" s="16" t="s">
        <v>38</v>
      </c>
      <c r="O5" s="16" t="s">
        <v>39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21">
        <f t="shared" ref="W5:W9" si="3">X5-14</f>
        <v>42606</v>
      </c>
      <c r="X5" s="21">
        <v>42620</v>
      </c>
      <c r="Y5" s="16" t="s">
        <v>42</v>
      </c>
      <c r="Z5" s="16"/>
      <c r="AA5" s="16" t="s">
        <v>43</v>
      </c>
      <c r="AB5" s="18" t="s">
        <v>44</v>
      </c>
      <c r="AC5" s="18">
        <v>2</v>
      </c>
    </row>
    <row r="6" spans="1:29" ht="84" customHeight="1" x14ac:dyDescent="0.2">
      <c r="A6" s="16" t="s">
        <v>48</v>
      </c>
      <c r="B6" s="16" t="s">
        <v>49</v>
      </c>
      <c r="C6" s="16" t="s">
        <v>50</v>
      </c>
      <c r="D6" s="17" t="s">
        <v>30</v>
      </c>
      <c r="E6" s="16"/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  <c r="L6" s="18"/>
      <c r="M6" s="16" t="s">
        <v>37</v>
      </c>
      <c r="N6" s="16" t="s">
        <v>38</v>
      </c>
      <c r="O6" s="16" t="s">
        <v>39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21">
        <f t="shared" si="3"/>
        <v>42606</v>
      </c>
      <c r="X6" s="21">
        <v>42620</v>
      </c>
      <c r="Y6" s="16" t="s">
        <v>42</v>
      </c>
      <c r="Z6" s="16"/>
      <c r="AA6" s="16" t="s">
        <v>43</v>
      </c>
      <c r="AB6" s="18" t="s">
        <v>44</v>
      </c>
      <c r="AC6" s="18">
        <v>2</v>
      </c>
    </row>
    <row r="7" spans="1:29" ht="84" customHeight="1" x14ac:dyDescent="0.2">
      <c r="A7" s="16" t="s">
        <v>51</v>
      </c>
      <c r="B7" s="16" t="s">
        <v>52</v>
      </c>
      <c r="C7" s="16" t="s">
        <v>53</v>
      </c>
      <c r="D7" s="17" t="s">
        <v>30</v>
      </c>
      <c r="E7" s="16"/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8"/>
      <c r="M7" s="16" t="s">
        <v>37</v>
      </c>
      <c r="N7" s="16" t="s">
        <v>38</v>
      </c>
      <c r="O7" s="16" t="s">
        <v>39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21">
        <f t="shared" si="3"/>
        <v>42606</v>
      </c>
      <c r="X7" s="21">
        <v>42620</v>
      </c>
      <c r="Y7" s="16" t="s">
        <v>42</v>
      </c>
      <c r="Z7" s="16"/>
      <c r="AA7" s="16" t="s">
        <v>43</v>
      </c>
      <c r="AB7" s="18" t="s">
        <v>44</v>
      </c>
      <c r="AC7" s="18">
        <v>2</v>
      </c>
    </row>
    <row r="8" spans="1:29" ht="84" customHeight="1" x14ac:dyDescent="0.2">
      <c r="A8" s="16" t="s">
        <v>54</v>
      </c>
      <c r="B8" s="16" t="s">
        <v>55</v>
      </c>
      <c r="C8" s="16" t="s">
        <v>56</v>
      </c>
      <c r="D8" s="17" t="s">
        <v>30</v>
      </c>
      <c r="E8" s="16"/>
      <c r="F8" s="16" t="s">
        <v>57</v>
      </c>
      <c r="G8" s="16" t="s">
        <v>58</v>
      </c>
      <c r="H8" s="16" t="s">
        <v>33</v>
      </c>
      <c r="I8" s="16" t="s">
        <v>34</v>
      </c>
      <c r="J8" s="16" t="s">
        <v>59</v>
      </c>
      <c r="K8" s="16" t="s">
        <v>60</v>
      </c>
      <c r="L8" s="18"/>
      <c r="M8" s="16" t="s">
        <v>37</v>
      </c>
      <c r="N8" s="16" t="s">
        <v>61</v>
      </c>
      <c r="O8" s="16" t="s">
        <v>62</v>
      </c>
      <c r="P8" s="19">
        <v>1</v>
      </c>
      <c r="Q8" s="18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63</v>
      </c>
      <c r="W8" s="21">
        <f t="shared" si="3"/>
        <v>42606</v>
      </c>
      <c r="X8" s="21">
        <v>42620</v>
      </c>
      <c r="Y8" s="16" t="s">
        <v>77</v>
      </c>
      <c r="Z8" s="16"/>
      <c r="AA8" s="16" t="s">
        <v>64</v>
      </c>
      <c r="AB8" s="18" t="s">
        <v>44</v>
      </c>
      <c r="AC8" s="18">
        <v>3</v>
      </c>
    </row>
    <row r="9" spans="1:29" ht="84" customHeight="1" x14ac:dyDescent="0.2">
      <c r="A9" s="16" t="s">
        <v>65</v>
      </c>
      <c r="B9" s="16" t="s">
        <v>66</v>
      </c>
      <c r="C9" s="16" t="s">
        <v>67</v>
      </c>
      <c r="D9" s="17" t="s">
        <v>30</v>
      </c>
      <c r="E9" s="16"/>
      <c r="F9" s="16" t="s">
        <v>57</v>
      </c>
      <c r="G9" s="16" t="s">
        <v>58</v>
      </c>
      <c r="H9" s="16" t="s">
        <v>33</v>
      </c>
      <c r="I9" s="16" t="s">
        <v>34</v>
      </c>
      <c r="J9" s="16" t="s">
        <v>59</v>
      </c>
      <c r="K9" s="16" t="s">
        <v>60</v>
      </c>
      <c r="L9" s="18"/>
      <c r="M9" s="16" t="s">
        <v>37</v>
      </c>
      <c r="N9" s="16" t="s">
        <v>61</v>
      </c>
      <c r="O9" s="16" t="s">
        <v>62</v>
      </c>
      <c r="P9" s="19">
        <v>1</v>
      </c>
      <c r="Q9" s="18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63</v>
      </c>
      <c r="W9" s="21">
        <f t="shared" si="3"/>
        <v>42606</v>
      </c>
      <c r="X9" s="21">
        <v>42620</v>
      </c>
      <c r="Y9" s="16" t="s">
        <v>77</v>
      </c>
      <c r="Z9" s="16"/>
      <c r="AA9" s="16" t="s">
        <v>64</v>
      </c>
      <c r="AB9" s="18" t="s">
        <v>44</v>
      </c>
      <c r="AC9" s="18">
        <v>3</v>
      </c>
    </row>
    <row r="10" spans="1:29" ht="18" x14ac:dyDescent="0.2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8"/>
      <c r="M10" s="16"/>
      <c r="N10" s="16" t="s">
        <v>68</v>
      </c>
      <c r="O10" s="16"/>
      <c r="P10" s="19">
        <f>SUM(P4:P9)</f>
        <v>6</v>
      </c>
      <c r="Q10" s="18">
        <f>SUMPRODUCT(O4:O9,Q4:Q9)</f>
        <v>0</v>
      </c>
      <c r="R10" s="20">
        <f>SUM(R4:R9)</f>
        <v>0</v>
      </c>
      <c r="S10" s="20">
        <f>SUM(S4:S9)</f>
        <v>0</v>
      </c>
      <c r="T10" s="20">
        <f>SUM(T4:T9)</f>
        <v>0</v>
      </c>
      <c r="U10" s="20">
        <f>SUM(U4:U9)</f>
        <v>0</v>
      </c>
      <c r="V10" s="16"/>
      <c r="W10" s="16"/>
      <c r="X10" s="21"/>
      <c r="Y10" s="16"/>
      <c r="Z10" s="16"/>
      <c r="AA10" s="16"/>
      <c r="AB10" s="18"/>
      <c r="AC10" s="18"/>
    </row>
    <row r="11" spans="1:29" ht="18" x14ac:dyDescent="0.2">
      <c r="A11" s="22"/>
      <c r="B11" s="22" t="s">
        <v>69</v>
      </c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2"/>
      <c r="N11" s="22"/>
      <c r="O11" s="22"/>
      <c r="P11" s="24"/>
      <c r="Q11" s="23"/>
      <c r="R11" s="25"/>
      <c r="S11" s="25"/>
      <c r="T11" s="25"/>
      <c r="U11" s="25"/>
      <c r="V11" s="22"/>
      <c r="W11" s="22"/>
      <c r="X11" s="26"/>
      <c r="Y11" s="22"/>
      <c r="Z11" s="22"/>
      <c r="AA11" s="22"/>
      <c r="AB11" s="23"/>
      <c r="AC11" s="23"/>
    </row>
    <row r="12" spans="1:29" ht="18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7"/>
      <c r="Q12" s="27"/>
      <c r="R12" s="27"/>
      <c r="S12" s="29"/>
      <c r="T12" s="28"/>
      <c r="U12" s="30"/>
      <c r="V12" s="30"/>
      <c r="W12" s="30"/>
      <c r="X12" s="30"/>
      <c r="Y12" s="27"/>
      <c r="Z12" s="27"/>
      <c r="AA12" s="27"/>
      <c r="AB12" s="28"/>
      <c r="AC12" s="28"/>
    </row>
    <row r="13" spans="1:29" ht="18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70</v>
      </c>
      <c r="N13" s="27"/>
      <c r="O13" s="28"/>
      <c r="P13" s="27"/>
      <c r="Q13" s="27"/>
      <c r="R13" s="27"/>
      <c r="S13" s="34"/>
      <c r="T13" s="34"/>
      <c r="U13" s="34"/>
      <c r="V13" s="34"/>
      <c r="W13" s="34"/>
      <c r="X13" s="34"/>
      <c r="Y13" s="27"/>
      <c r="Z13" s="27"/>
      <c r="AA13" s="27"/>
      <c r="AB13" s="28"/>
      <c r="AC13" s="28"/>
    </row>
    <row r="14" spans="1:29" ht="18" x14ac:dyDescent="0.2">
      <c r="A14" s="27"/>
      <c r="B14" s="27"/>
      <c r="C14" s="27"/>
      <c r="D14" s="27"/>
      <c r="E14" s="27"/>
      <c r="F14" s="27"/>
      <c r="G14" s="27"/>
      <c r="H14" s="27" t="s">
        <v>71</v>
      </c>
      <c r="I14" s="27"/>
      <c r="J14" s="27"/>
      <c r="K14" s="27"/>
      <c r="L14" s="27"/>
      <c r="M14" s="27"/>
      <c r="N14" s="27"/>
      <c r="O14" s="28"/>
      <c r="P14" s="27"/>
      <c r="Q14" s="27"/>
      <c r="R14" s="27"/>
      <c r="S14" s="34"/>
      <c r="T14" s="34" t="s">
        <v>76</v>
      </c>
      <c r="U14" s="34"/>
      <c r="V14" s="34"/>
      <c r="W14" s="34"/>
      <c r="X14" s="34"/>
      <c r="Y14" s="27"/>
      <c r="Z14" s="27"/>
      <c r="AA14" s="27"/>
      <c r="AB14" s="28"/>
      <c r="AC14" s="28"/>
    </row>
    <row r="15" spans="1:29" ht="18" x14ac:dyDescent="0.2">
      <c r="A15" s="27"/>
      <c r="B15" s="27"/>
      <c r="C15" s="27"/>
      <c r="D15" s="27"/>
      <c r="E15" s="27"/>
      <c r="F15" s="27"/>
      <c r="G15" s="27"/>
      <c r="H15" s="27" t="s">
        <v>72</v>
      </c>
      <c r="I15" s="27"/>
      <c r="J15" s="27"/>
      <c r="K15" s="27"/>
      <c r="L15" s="27"/>
      <c r="M15" s="27"/>
      <c r="N15" s="27"/>
      <c r="O15" s="28"/>
      <c r="P15" s="27"/>
      <c r="Q15" s="27"/>
      <c r="R15" s="27"/>
      <c r="S15" s="34"/>
      <c r="T15" s="34" t="s">
        <v>72</v>
      </c>
      <c r="U15" s="34"/>
      <c r="V15" s="34"/>
      <c r="W15" s="34"/>
      <c r="X15" s="34"/>
      <c r="Y15" s="27"/>
      <c r="Z15" s="27"/>
      <c r="AA15" s="27"/>
      <c r="AB15" s="28"/>
      <c r="AC15" s="28"/>
    </row>
    <row r="16" spans="1:29" ht="18" x14ac:dyDescent="0.2">
      <c r="A16" s="27"/>
      <c r="B16" s="27"/>
      <c r="C16" s="27"/>
      <c r="D16" s="27"/>
      <c r="E16" s="27"/>
      <c r="F16" s="27"/>
      <c r="G16" s="27"/>
      <c r="H16" s="27"/>
      <c r="I16" s="27" t="s">
        <v>73</v>
      </c>
      <c r="J16" s="27"/>
      <c r="K16" s="27"/>
      <c r="L16" s="27"/>
      <c r="M16" s="27"/>
      <c r="N16" s="27"/>
      <c r="O16" s="28"/>
      <c r="P16" s="27"/>
      <c r="Q16" s="27"/>
      <c r="R16" s="27"/>
      <c r="S16" s="34"/>
      <c r="T16" s="34"/>
      <c r="U16" s="34" t="s">
        <v>73</v>
      </c>
      <c r="V16" s="34"/>
      <c r="W16" s="34"/>
      <c r="X16" s="34"/>
      <c r="Y16" s="27"/>
      <c r="Z16" s="27"/>
      <c r="AA16" s="27"/>
      <c r="AB16" s="28"/>
      <c r="AC16" s="28"/>
    </row>
    <row r="17" spans="1:29" ht="18" x14ac:dyDescent="0.2">
      <c r="A17" s="31"/>
      <c r="B17" s="31"/>
      <c r="C17" s="31"/>
      <c r="D17" s="32"/>
      <c r="G17" s="11"/>
      <c r="L17" s="6"/>
      <c r="O17" s="2"/>
      <c r="P17" s="6"/>
      <c r="Q17" s="6"/>
      <c r="R17" s="6"/>
      <c r="S17" s="7"/>
      <c r="T17" s="2"/>
      <c r="V17" s="8"/>
      <c r="W17" s="8"/>
      <c r="X17" s="8"/>
      <c r="Z17" s="31"/>
      <c r="AA17" s="31"/>
      <c r="AB17" s="33"/>
      <c r="AC17" s="33"/>
    </row>
    <row r="18" spans="1:29" ht="18" x14ac:dyDescent="0.2">
      <c r="A18" s="31"/>
      <c r="B18" s="31"/>
      <c r="C18" s="31"/>
      <c r="D18" s="32"/>
      <c r="G18" s="11"/>
      <c r="L18" s="6"/>
      <c r="O18" s="2"/>
      <c r="P18" s="6"/>
      <c r="Q18" s="6"/>
      <c r="R18" s="6"/>
      <c r="S18" s="7"/>
      <c r="T18" s="2"/>
      <c r="V18" s="8"/>
      <c r="W18" s="8"/>
      <c r="X18" s="8"/>
      <c r="Z18" s="31"/>
      <c r="AA18" s="31"/>
      <c r="AB18" s="33"/>
      <c r="AC18" s="33"/>
    </row>
    <row r="19" spans="1:29" ht="18" x14ac:dyDescent="0.2">
      <c r="A19" s="31"/>
      <c r="B19" s="31"/>
      <c r="C19" s="31"/>
      <c r="D19" s="32"/>
      <c r="G19" s="11"/>
      <c r="L19" s="6"/>
      <c r="O19" s="2"/>
      <c r="P19" s="6"/>
      <c r="Q19" s="6"/>
      <c r="R19" s="6"/>
      <c r="S19" s="7"/>
      <c r="T19" s="2"/>
      <c r="V19" s="8"/>
      <c r="W19" s="8"/>
      <c r="X19" s="8"/>
      <c r="Z19" s="31"/>
      <c r="AA19" s="31"/>
      <c r="AB19" s="33"/>
      <c r="AC19" s="33"/>
    </row>
    <row r="20" spans="1:29" x14ac:dyDescent="0.2">
      <c r="G20" s="11"/>
      <c r="L20" s="6"/>
      <c r="O20" s="2"/>
      <c r="P20" s="6"/>
      <c r="Q20" s="6"/>
      <c r="R20" s="6"/>
      <c r="S20" s="7"/>
      <c r="T20" s="2"/>
      <c r="V20" s="8"/>
      <c r="W20" s="8"/>
      <c r="X20" s="8"/>
    </row>
  </sheetData>
  <autoFilter ref="A3:AC3"/>
  <mergeCells count="2">
    <mergeCell ref="G1:S1"/>
    <mergeCell ref="Y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Скобелева Татьяна Ивановна</cp:lastModifiedBy>
  <cp:lastPrinted>2009-02-23T10:25:08Z</cp:lastPrinted>
  <dcterms:created xsi:type="dcterms:W3CDTF">2007-11-07T07:16:05Z</dcterms:created>
  <dcterms:modified xsi:type="dcterms:W3CDTF">2016-01-28T10:35:46Z</dcterms:modified>
</cp:coreProperties>
</file>